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04B06D85-2C54-4CDE-BD1C-F3C2FBEEA552}" xr6:coauthVersionLast="47" xr6:coauthVersionMax="47" xr10:uidLastSave="{00000000-0000-0000-0000-000000000000}"/>
  <bookViews>
    <workbookView xWindow="45" yWindow="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56" i="1"/>
  <c r="J57" i="1"/>
  <c r="J58" i="1"/>
  <c r="J59" i="1"/>
  <c r="J60" i="1"/>
  <c r="J61" i="1"/>
  <c r="J62" i="1"/>
  <c r="J63" i="1"/>
  <c r="J64" i="1"/>
  <c r="J65" i="1"/>
  <c r="J66" i="1"/>
  <c r="J67" i="1"/>
  <c r="J71" i="1"/>
  <c r="J72" i="1"/>
  <c r="J73" i="1"/>
  <c r="J74" i="1"/>
  <c r="J75" i="1"/>
  <c r="J76" i="1"/>
  <c r="J77" i="1"/>
  <c r="J79" i="1"/>
  <c r="J80" i="1"/>
  <c r="J81" i="1"/>
  <c r="J82" i="1"/>
  <c r="J6" i="1"/>
  <c r="J8" i="1"/>
  <c r="J9" i="1"/>
  <c r="J10" i="1"/>
  <c r="J48" i="1"/>
  <c r="J49" i="1"/>
  <c r="J50" i="1"/>
  <c r="J51" i="1"/>
  <c r="J52" i="1"/>
  <c r="J53" i="1"/>
  <c r="J54" i="1"/>
  <c r="J55" i="1"/>
  <c r="J68" i="1"/>
  <c r="J69" i="1"/>
  <c r="J70" i="1"/>
  <c r="J78" i="1"/>
  <c r="J3" i="1" l="1"/>
  <c r="H3" i="1"/>
  <c r="G6" i="1"/>
  <c r="J2" i="1" l="1"/>
  <c r="H2" i="1"/>
  <c r="G78" i="1" l="1"/>
  <c r="G77" i="1"/>
  <c r="G76" i="1"/>
  <c r="G75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<sst xmlns="http://schemas.openxmlformats.org/spreadsheetml/2006/main" count="246" uniqueCount="132">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</sst>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41" fontId="0" fillId="0" borderId="2" xfId="1" applyFont="1" applyBorder="1" applyAlignment="1">
      <alignment horizontal="left" vertical="center"/>
    </xf>
    <xf numFmtId="14" fontId="6" fillId="0" borderId="0" xfId="0" applyNumberFormat="1" applyFont="1" applyAlignment="1">
      <alignment horizontal="centerContinuous" vertical="center"/>
    </xf>
    <xf numFmtId="14" fontId="0" fillId="0" borderId="0" xfId="0" applyNumberFormat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D6" sqref="D6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4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4" t="s">
        <v>33</v>
      </c>
      <c r="B1" s="14"/>
      <c r="C1" s="14"/>
      <c r="D1" s="23"/>
      <c r="E1" s="14"/>
      <c r="F1" s="14"/>
      <c r="G1" s="14"/>
      <c r="H1" s="14"/>
      <c r="I1" s="14"/>
      <c r="J1" s="15"/>
    </row>
    <row r="2" spans="1:10">
      <c r="G2" s="19" t="s">
        <v>121</v>
      </c>
      <c r="H2" s="22">
        <f>SUM(E6:E82)</f>
        <v>554</v>
      </c>
      <c r="I2" s="19" t="s">
        <v>118</v>
      </c>
      <c r="J2" s="21">
        <f>COUNTA(A6:A82)</f>
        <v>77</v>
      </c>
    </row>
    <row r="3" spans="1:10">
      <c r="G3" s="20" t="s">
        <v>122</v>
      </c>
      <c r="H3" s="22">
        <f>SUBTOTAL(9,E6:E82)</f>
        <v>554</v>
      </c>
      <c r="I3" s="20" t="s">
        <v>123</v>
      </c>
      <c r="J3" s="21">
        <f>SUBTOTAL(3,C6:C82)</f>
        <v>77</v>
      </c>
    </row>
    <row r="4" spans="1:10">
      <c r="H4" s="4"/>
      <c r="I4" s="5"/>
    </row>
    <row r="5" spans="1:10" ht="19.5" customHeight="1">
      <c r="A5" s="16" t="s">
        <v>43</v>
      </c>
      <c r="B5" s="16" t="s">
        <v>0</v>
      </c>
      <c r="C5" s="16" t="s">
        <v>119</v>
      </c>
      <c r="D5" s="25" t="s">
        <v>2</v>
      </c>
      <c r="E5" s="16" t="s">
        <v>1</v>
      </c>
      <c r="F5" s="17" t="s">
        <v>35</v>
      </c>
      <c r="G5" s="17" t="s">
        <v>120</v>
      </c>
      <c r="H5" s="18" t="s">
        <v>34</v>
      </c>
      <c r="I5" s="16" t="s">
        <v>37</v>
      </c>
      <c r="J5" s="16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37" si="0">F6*(1-(I6*10%))</f>
        <v>788400</v>
      </c>
    </row>
    <row r="7" spans="1:10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ref="J38:J69" si="2">F38*(1-(I38*10%))</f>
        <v>136799.99999999997</v>
      </c>
    </row>
    <row r="39" spans="1:10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2"/>
        <v>140700</v>
      </c>
    </row>
    <row r="40" spans="1:10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2"/>
        <v>513000</v>
      </c>
    </row>
    <row r="41" spans="1:10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2"/>
        <v>648399.99999999988</v>
      </c>
    </row>
    <row r="42" spans="1:10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2"/>
        <v>707400</v>
      </c>
    </row>
    <row r="43" spans="1:10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2"/>
        <v>155699.99999999997</v>
      </c>
    </row>
    <row r="44" spans="1:10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2"/>
        <v>1244999.9999999998</v>
      </c>
    </row>
    <row r="45" spans="1:10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2"/>
        <v>319200</v>
      </c>
    </row>
    <row r="46" spans="1:10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2"/>
        <v>610499.99999999988</v>
      </c>
    </row>
    <row r="47" spans="1:10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2"/>
        <v>646200</v>
      </c>
    </row>
    <row r="48" spans="1:10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2"/>
        <v>260500</v>
      </c>
    </row>
    <row r="49" spans="1:10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2"/>
        <v>138839.99999999997</v>
      </c>
    </row>
    <row r="50" spans="1:10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2"/>
        <v>178199.99999999997</v>
      </c>
    </row>
    <row r="51" spans="1:10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2"/>
        <v>1281599.9999999998</v>
      </c>
    </row>
    <row r="52" spans="1:10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2"/>
        <v>193500</v>
      </c>
    </row>
    <row r="53" spans="1:10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2"/>
        <v>126600</v>
      </c>
    </row>
    <row r="54" spans="1:10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2"/>
        <v>391999.99999999994</v>
      </c>
    </row>
    <row r="55" spans="1:10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2"/>
        <v>1115999.9999999998</v>
      </c>
    </row>
    <row r="56" spans="1:10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2"/>
        <v>175199.99999999997</v>
      </c>
    </row>
    <row r="57" spans="1:10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2"/>
        <v>498400</v>
      </c>
    </row>
    <row r="58" spans="1:10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2"/>
        <v>218400</v>
      </c>
    </row>
    <row r="59" spans="1:10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2"/>
        <v>446399.99999999988</v>
      </c>
    </row>
    <row r="60" spans="1:10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2"/>
        <v>462239.99999999988</v>
      </c>
    </row>
    <row r="61" spans="1:10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2"/>
        <v>708599.99999999988</v>
      </c>
    </row>
    <row r="62" spans="1:10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2"/>
        <v>1025159.9999999998</v>
      </c>
    </row>
    <row r="63" spans="1:10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2"/>
        <v>867999.99999999977</v>
      </c>
    </row>
    <row r="64" spans="1:10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2"/>
        <v>1456000</v>
      </c>
    </row>
    <row r="65" spans="1:10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2"/>
        <v>1132000</v>
      </c>
    </row>
    <row r="66" spans="1:10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2"/>
        <v>365319.99999999994</v>
      </c>
    </row>
    <row r="67" spans="1:10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2"/>
        <v>93599.999999999985</v>
      </c>
    </row>
    <row r="68" spans="1:10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2"/>
        <v>261999.99999999994</v>
      </c>
    </row>
    <row r="69" spans="1:10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2"/>
        <v>707400</v>
      </c>
    </row>
    <row r="70" spans="1:10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101" si="3">F70*(1-(I70*10%))</f>
        <v>765000</v>
      </c>
    </row>
    <row r="71" spans="1:10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4">E71*F71</f>
        <v>1792000</v>
      </c>
      <c r="H71" s="7">
        <v>5</v>
      </c>
      <c r="I71" s="6">
        <v>6</v>
      </c>
      <c r="J71" s="10">
        <f t="shared" si="3"/>
        <v>358399.99999999994</v>
      </c>
    </row>
    <row r="72" spans="1:10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4"/>
        <v>6864000</v>
      </c>
      <c r="H72" s="7">
        <v>5</v>
      </c>
      <c r="I72" s="6">
        <v>1</v>
      </c>
      <c r="J72" s="10">
        <f t="shared" si="3"/>
        <v>1029600</v>
      </c>
    </row>
    <row r="73" spans="1:10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4"/>
        <v>2980000</v>
      </c>
      <c r="H73" s="7">
        <v>5</v>
      </c>
      <c r="I73" s="6">
        <v>7</v>
      </c>
      <c r="J73" s="10">
        <f t="shared" si="3"/>
        <v>223499.99999999994</v>
      </c>
    </row>
    <row r="74" spans="1:10">
      <c r="A74" s="12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4"/>
        <v>1452000</v>
      </c>
      <c r="H74" s="7">
        <v>5</v>
      </c>
      <c r="I74" s="6">
        <v>1</v>
      </c>
      <c r="J74" s="10">
        <f t="shared" si="3"/>
        <v>653400</v>
      </c>
    </row>
    <row r="75" spans="1:10">
      <c r="A75" s="13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4"/>
        <v>3568000</v>
      </c>
      <c r="H75" s="7">
        <v>5</v>
      </c>
      <c r="I75" s="6">
        <v>7</v>
      </c>
      <c r="J75" s="10">
        <f t="shared" si="3"/>
        <v>267599.99999999994</v>
      </c>
    </row>
    <row r="76" spans="1:10">
      <c r="A76" s="13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ref="G76:G78" si="5">E76*F76</f>
        <v>1642000</v>
      </c>
      <c r="H76" s="7">
        <v>5</v>
      </c>
      <c r="I76" s="6">
        <v>5</v>
      </c>
      <c r="J76" s="10">
        <f t="shared" si="3"/>
        <v>410500</v>
      </c>
    </row>
    <row r="77" spans="1:10">
      <c r="A77" s="13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5"/>
        <v>7926000</v>
      </c>
      <c r="H77" s="7">
        <v>5</v>
      </c>
      <c r="I77" s="6">
        <v>5</v>
      </c>
      <c r="J77" s="10">
        <f t="shared" si="3"/>
        <v>660500</v>
      </c>
    </row>
    <row r="78" spans="1:10">
      <c r="A78" s="13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5"/>
        <v>2880000</v>
      </c>
      <c r="H78" s="7">
        <v>5</v>
      </c>
      <c r="I78" s="6">
        <v>1</v>
      </c>
      <c r="J78" s="10">
        <f t="shared" si="3"/>
        <v>648000</v>
      </c>
    </row>
    <row r="79" spans="1:10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4"/>
        <v>2348000</v>
      </c>
      <c r="H79" s="7">
        <v>5</v>
      </c>
      <c r="I79" s="6">
        <v>4</v>
      </c>
      <c r="J79" s="10">
        <f t="shared" si="3"/>
        <v>352200</v>
      </c>
    </row>
    <row r="80" spans="1:10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4"/>
        <v>1184000</v>
      </c>
      <c r="H80" s="7">
        <v>5</v>
      </c>
      <c r="I80" s="6">
        <v>7</v>
      </c>
      <c r="J80" s="10">
        <f t="shared" si="3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4"/>
        <v>9945000</v>
      </c>
      <c r="H81" s="7">
        <v>5</v>
      </c>
      <c r="I81" s="6">
        <v>2</v>
      </c>
      <c r="J81" s="10">
        <f t="shared" si="3"/>
        <v>1591200</v>
      </c>
    </row>
    <row r="82" spans="1:10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4"/>
        <v>2160000</v>
      </c>
      <c r="H82" s="7">
        <v>11</v>
      </c>
      <c r="I82" s="6">
        <v>2</v>
      </c>
      <c r="J82" s="10">
        <f t="shared" si="3"/>
        <v>864000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2025-02-03T08:02:38Z</dcterms:modified>
</cp:coreProperties>
</file>